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0" windowWidth="15480" windowHeight="1158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Лист1!$A$1:$AJ$25</definedName>
  </definedNames>
  <calcPr calcId="145621"/>
</workbook>
</file>

<file path=xl/calcChain.xml><?xml version="1.0" encoding="utf-8"?>
<calcChain xmlns="http://schemas.openxmlformats.org/spreadsheetml/2006/main">
  <c r="W6" i="3"/>
  <c r="AG7"/>
  <c r="U7"/>
  <c r="T7"/>
  <c r="S7"/>
  <c r="S6"/>
  <c r="T6"/>
  <c r="U6"/>
</calcChain>
</file>

<file path=xl/sharedStrings.xml><?xml version="1.0" encoding="utf-8"?>
<sst xmlns="http://schemas.openxmlformats.org/spreadsheetml/2006/main" count="67" uniqueCount="62">
  <si>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</si>
  <si>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</si>
  <si>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</si>
  <si>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</si>
  <si>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</si>
  <si>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</si>
  <si>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</si>
  <si>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</si>
  <si>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</si>
  <si>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</si>
  <si>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</si>
  <si>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</si>
  <si>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</si>
  <si>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</si>
  <si>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</si>
  <si>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</si>
  <si>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</si>
  <si>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</si>
  <si>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</si>
  <si>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</si>
  <si>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</si>
  <si>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</si>
  <si>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</si>
  <si>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</si>
  <si>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</si>
  <si>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</si>
  <si>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</si>
  <si>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</si>
  <si>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</si>
  <si>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</si>
  <si>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</si>
  <si>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14.ИСУП.104250012</t>
  </si>
  <si>
    <t>20FCD09AE001</t>
  </si>
  <si>
    <t>Траверса для ТУКа с отработавшим топливом (длинная)</t>
  </si>
  <si>
    <t>L=9865 мм</t>
  </si>
  <si>
    <t>-</t>
  </si>
  <si>
    <t>1203.33 40.000</t>
  </si>
  <si>
    <t>2Н</t>
  </si>
  <si>
    <t>I</t>
  </si>
  <si>
    <t>BEL_101123882</t>
  </si>
  <si>
    <t/>
  </si>
  <si>
    <t>BLR1.B.110.&amp;.&amp;&amp;&amp;&amp;&amp;&amp;.FCD&amp;&amp;.061.MD.0002</t>
  </si>
  <si>
    <t>ЛСР 2-05.2-203тм</t>
  </si>
  <si>
    <t>шт.</t>
  </si>
  <si>
    <t>Здание реактора (20UJA) бл.2</t>
  </si>
  <si>
    <t>UJA, отм.+26.300 и выше</t>
  </si>
  <si>
    <t>Группа поддержки прикладных систем отдела информационных технологий</t>
  </si>
  <si>
    <t>оборудование</t>
  </si>
  <si>
    <t>Итого:</t>
  </si>
  <si>
    <t>СПЕЦИФИКАЦИЯ</t>
  </si>
  <si>
    <t>Сумма НДС, руб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</si>
  <si>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</si>
  <si>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</si>
  <si>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</si>
  <si>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</si>
  <si>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</si>
  <si>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Поставка траверс для ТУКов для сооружения энергоблока № 2 Белорусской АЭС</t>
  </si>
  <si>
    <t xml:space="preserve"> Приложение № 1.2 к договору _____________________от _____________</t>
  </si>
  <si>
    <t>Срок доставки</t>
  </si>
  <si>
    <t>30</t>
  </si>
  <si>
    <t>31</t>
  </si>
  <si>
    <t>32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</si>
</sst>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3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V24"/>
  <sheetViews>
    <sheetView tabSelected="1" view="pageBreakPreview" zoomScale="60" zoomScaleNormal="75" workbookViewId="0">
      <selection activeCell="Z19" sqref="Z19"/>
    </sheetView>
  </sheetViews>
  <sheetFormatPr defaultRowHeight="15.75"/>
  <cols>
    <col min="1" max="1" width="5.28515625" style="12" customWidth="1"/>
    <col min="2" max="2" width="20.5703125" style="7" customWidth="1"/>
    <col min="3" max="3" width="11.28515625" style="7" customWidth="1"/>
    <col min="4" max="4" width="22.42578125" style="16" customWidth="1"/>
    <col min="5" max="5" width="16.28515625" style="12" customWidth="1"/>
    <col min="6" max="6" width="13.28515625" style="12" customWidth="1"/>
    <col min="7" max="7" width="9.85546875" style="7" customWidth="1"/>
    <col min="8" max="10" width="6.5703125" style="7" customWidth="1"/>
    <col min="11" max="11" width="14.85546875" style="7" customWidth="1"/>
    <col min="12" max="12" width="8.140625" style="12" customWidth="1"/>
    <col min="13" max="13" width="15.7109375" style="7" customWidth="1"/>
    <col min="14" max="14" width="12.7109375" style="7" customWidth="1"/>
    <col min="15" max="15" width="8.140625" style="7" customWidth="1"/>
    <col min="16" max="17" width="5" style="7" customWidth="1"/>
    <col min="18" max="21" width="18" style="14" customWidth="1"/>
    <col min="22" max="23" width="17.85546875" style="7" customWidth="1"/>
    <col min="24" max="24" width="12.28515625" style="15" customWidth="1"/>
    <col min="25" max="25" width="22.7109375" style="7" customWidth="1"/>
    <col min="26" max="26" width="16.85546875" style="7" customWidth="1"/>
    <col min="27" max="27" width="21.140625" style="12" customWidth="1"/>
    <col min="28" max="28" width="9.140625" style="7"/>
    <col min="29" max="29" width="13.28515625" style="7" customWidth="1"/>
    <col min="30" max="32" width="0" style="7" hidden="1" customWidth="1"/>
    <col min="33" max="34" width="16.5703125" style="14" hidden="1" customWidth="1"/>
    <col min="35" max="35" width="10.85546875" style="7" hidden="1" customWidth="1"/>
    <col min="36" max="36" width="11.5703125" style="7" hidden="1" customWidth="1"/>
    <col min="37" max="16384" width="9.140625" style="7"/>
  </cols>
  <sheetData>
    <row r="2" spans="1:256" ht="18">
      <c r="A2" s="25"/>
      <c r="B2" s="26" t="s">
        <v>49</v>
      </c>
      <c r="C2" s="26"/>
      <c r="D2" s="26"/>
      <c r="E2" s="27" t="s">
        <v>56</v>
      </c>
      <c r="F2" s="28"/>
      <c r="G2" s="28"/>
      <c r="H2" s="28"/>
      <c r="I2" s="26"/>
      <c r="J2" s="28"/>
      <c r="K2" s="26"/>
      <c r="L2" s="26"/>
      <c r="M2" s="28"/>
      <c r="N2" s="28"/>
      <c r="O2" s="25"/>
      <c r="P2" s="26"/>
      <c r="Q2" s="26"/>
      <c r="R2" s="26"/>
      <c r="S2" s="29"/>
      <c r="T2" s="29"/>
      <c r="U2" s="26" t="s">
        <v>57</v>
      </c>
      <c r="V2" s="26"/>
      <c r="W2" s="26"/>
      <c r="X2" s="28"/>
      <c r="Y2" s="28"/>
      <c r="Z2" s="28"/>
      <c r="AA2" s="28"/>
      <c r="AB2" s="28"/>
      <c r="AC2" s="25"/>
    </row>
    <row r="3" spans="1:256" ht="15.75" customHeight="1">
      <c r="A3" s="11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O3" s="12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G3" s="7"/>
      <c r="AH3" s="7"/>
      <c r="AI3" s="13"/>
    </row>
    <row r="4" spans="1:256" ht="151.5" customHeight="1">
      <c r="A4" s="1" t="s">
        <v>0</v>
      </c>
      <c r="B4" s="2" t="s">
        <v>1</v>
      </c>
      <c r="C4" s="2" t="s">
        <v>2</v>
      </c>
      <c r="D4" s="8" t="s">
        <v>3</v>
      </c>
      <c r="E4" s="1" t="s">
        <v>4</v>
      </c>
      <c r="F4" s="1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4" t="s">
        <v>16</v>
      </c>
      <c r="S4" s="4" t="s">
        <v>17</v>
      </c>
      <c r="T4" s="4" t="s">
        <v>50</v>
      </c>
      <c r="U4" s="4" t="s">
        <v>18</v>
      </c>
      <c r="V4" s="1" t="s">
        <v>15</v>
      </c>
      <c r="W4" s="5" t="s">
        <v>23</v>
      </c>
      <c r="X4" s="5" t="s">
        <v>58</v>
      </c>
      <c r="Y4" s="1" t="s">
        <v>13</v>
      </c>
      <c r="Z4" s="1" t="s">
        <v>29</v>
      </c>
      <c r="AA4" s="1" t="s">
        <v>21</v>
      </c>
      <c r="AB4" s="1" t="s">
        <v>20</v>
      </c>
      <c r="AC4" s="6" t="s">
        <v>27</v>
      </c>
      <c r="AG4" s="4" t="s">
        <v>22</v>
      </c>
      <c r="AH4" s="4" t="s">
        <v>25</v>
      </c>
      <c r="AI4" s="6" t="s">
        <v>26</v>
      </c>
      <c r="AJ4" s="6" t="s">
        <v>28</v>
      </c>
    </row>
    <row r="5" spans="1:256" s="10" customFormat="1">
      <c r="A5" s="1">
        <v>1</v>
      </c>
      <c r="B5" s="8">
        <v>2</v>
      </c>
      <c r="C5" s="1">
        <v>3</v>
      </c>
      <c r="D5" s="1">
        <v>4</v>
      </c>
      <c r="E5" s="8">
        <v>5</v>
      </c>
      <c r="F5" s="1">
        <v>6</v>
      </c>
      <c r="G5" s="1">
        <v>7</v>
      </c>
      <c r="H5" s="8">
        <v>8</v>
      </c>
      <c r="I5" s="1">
        <v>9</v>
      </c>
      <c r="J5" s="1">
        <v>10</v>
      </c>
      <c r="K5" s="8">
        <v>11</v>
      </c>
      <c r="L5" s="1">
        <v>12</v>
      </c>
      <c r="M5" s="1">
        <v>13</v>
      </c>
      <c r="N5" s="8">
        <v>14</v>
      </c>
      <c r="O5" s="1">
        <v>15</v>
      </c>
      <c r="P5" s="1">
        <v>16</v>
      </c>
      <c r="Q5" s="8">
        <v>17</v>
      </c>
      <c r="R5" s="1">
        <v>18</v>
      </c>
      <c r="S5" s="1">
        <v>19</v>
      </c>
      <c r="T5" s="8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 t="s">
        <v>59</v>
      </c>
      <c r="AH5" s="1" t="s">
        <v>59</v>
      </c>
      <c r="AI5" s="1" t="s">
        <v>61</v>
      </c>
      <c r="AJ5" s="1" t="s">
        <v>60</v>
      </c>
    </row>
    <row r="6" spans="1:256" ht="78.75">
      <c r="A6" s="20" t="s">
        <v>30</v>
      </c>
      <c r="B6" s="18" t="s">
        <v>31</v>
      </c>
      <c r="C6" s="18" t="s">
        <v>32</v>
      </c>
      <c r="D6" s="19" t="s">
        <v>33</v>
      </c>
      <c r="E6" s="20" t="s">
        <v>34</v>
      </c>
      <c r="F6" s="20" t="s">
        <v>35</v>
      </c>
      <c r="G6" s="18" t="s">
        <v>36</v>
      </c>
      <c r="H6" s="18" t="s">
        <v>37</v>
      </c>
      <c r="I6" s="18" t="s">
        <v>35</v>
      </c>
      <c r="J6" s="18" t="s">
        <v>38</v>
      </c>
      <c r="K6" s="18" t="s">
        <v>39</v>
      </c>
      <c r="L6" s="20" t="s">
        <v>40</v>
      </c>
      <c r="M6" s="18" t="s">
        <v>41</v>
      </c>
      <c r="N6" s="18" t="s">
        <v>42</v>
      </c>
      <c r="O6" s="18">
        <v>18</v>
      </c>
      <c r="P6" s="23">
        <v>1</v>
      </c>
      <c r="Q6" s="18" t="s">
        <v>43</v>
      </c>
      <c r="R6" s="24">
        <v>0</v>
      </c>
      <c r="S6" s="24">
        <f>ROUND(P6*R6,2)</f>
        <v>0</v>
      </c>
      <c r="T6" s="24">
        <f>ROUND(S6*0.18,2)</f>
        <v>0</v>
      </c>
      <c r="U6" s="24">
        <f>S6+T6</f>
        <v>0</v>
      </c>
      <c r="V6" s="18" t="s">
        <v>44</v>
      </c>
      <c r="W6" s="22">
        <f>X6-15</f>
        <v>42607</v>
      </c>
      <c r="X6" s="22">
        <v>42622</v>
      </c>
      <c r="Y6" s="18" t="s">
        <v>45</v>
      </c>
      <c r="Z6" s="18"/>
      <c r="AA6" s="20" t="s">
        <v>46</v>
      </c>
      <c r="AB6" s="18" t="s">
        <v>47</v>
      </c>
      <c r="AC6" s="18">
        <v>2</v>
      </c>
      <c r="AG6" s="21">
        <v>1664220.18</v>
      </c>
      <c r="AH6" s="21">
        <v>0</v>
      </c>
      <c r="AI6" s="18">
        <v>10000</v>
      </c>
      <c r="AJ6" s="18"/>
    </row>
    <row r="7" spans="1:256">
      <c r="A7" s="20"/>
      <c r="B7" s="18"/>
      <c r="C7" s="18"/>
      <c r="D7" s="19"/>
      <c r="E7" s="20"/>
      <c r="F7" s="20"/>
      <c r="G7" s="18"/>
      <c r="H7" s="18"/>
      <c r="I7" s="18"/>
      <c r="J7" s="18"/>
      <c r="K7" s="18"/>
      <c r="L7" s="20"/>
      <c r="M7" s="18"/>
      <c r="N7" s="30" t="s">
        <v>48</v>
      </c>
      <c r="O7" s="30"/>
      <c r="P7" s="9">
        <v>1</v>
      </c>
      <c r="Q7" s="30"/>
      <c r="R7" s="3"/>
      <c r="S7" s="3">
        <f>S6</f>
        <v>0</v>
      </c>
      <c r="T7" s="3">
        <f>T6</f>
        <v>0</v>
      </c>
      <c r="U7" s="3">
        <f>U6</f>
        <v>0</v>
      </c>
      <c r="V7" s="18"/>
      <c r="W7" s="18"/>
      <c r="X7" s="22"/>
      <c r="Y7" s="18"/>
      <c r="Z7" s="18"/>
      <c r="AA7" s="20"/>
      <c r="AB7" s="18"/>
      <c r="AC7" s="56"/>
      <c r="AG7" s="57">
        <f>AG6</f>
        <v>1664220.18</v>
      </c>
      <c r="AH7" s="58">
        <v>0</v>
      </c>
      <c r="AI7" s="18">
        <v>10000</v>
      </c>
      <c r="AJ7" s="56"/>
    </row>
    <row r="8" spans="1:256">
      <c r="A8" s="20"/>
      <c r="B8" s="18"/>
      <c r="C8" s="18"/>
      <c r="D8" s="19"/>
      <c r="E8" s="20"/>
      <c r="F8" s="20"/>
      <c r="G8" s="18"/>
      <c r="H8" s="18"/>
      <c r="I8" s="18"/>
      <c r="J8" s="18"/>
      <c r="K8" s="18"/>
      <c r="L8" s="20"/>
      <c r="M8" s="18"/>
      <c r="N8" s="18"/>
      <c r="O8" s="18"/>
      <c r="P8" s="18"/>
      <c r="Q8" s="18"/>
      <c r="R8" s="21"/>
      <c r="S8" s="21"/>
      <c r="T8" s="21"/>
      <c r="U8" s="21"/>
      <c r="V8" s="18"/>
      <c r="W8" s="18"/>
      <c r="X8" s="22"/>
      <c r="Y8" s="18"/>
      <c r="Z8" s="18"/>
      <c r="AA8" s="20"/>
      <c r="AB8" s="18"/>
      <c r="AC8" s="18"/>
      <c r="AD8" s="18"/>
      <c r="AE8" s="18"/>
      <c r="AF8" s="18"/>
      <c r="AG8" s="21"/>
      <c r="AH8" s="21"/>
      <c r="AI8" s="18"/>
      <c r="AJ8" s="18"/>
    </row>
    <row r="10" spans="1:256">
      <c r="B10" s="17"/>
    </row>
    <row r="11" spans="1:256" s="35" customFormat="1" ht="60" customHeight="1">
      <c r="A11" s="31"/>
      <c r="B11" s="32"/>
      <c r="C11" s="33"/>
      <c r="D11" s="33"/>
      <c r="E11" s="33"/>
      <c r="F11" s="33"/>
      <c r="G11" s="33"/>
      <c r="H11" s="33"/>
      <c r="I11" s="33"/>
      <c r="J11" s="33"/>
      <c r="K11" s="34"/>
      <c r="M11" s="61" t="s">
        <v>51</v>
      </c>
      <c r="N11" s="61"/>
      <c r="O11" s="61"/>
      <c r="P11" s="61"/>
      <c r="Q11" s="61"/>
      <c r="R11" s="61"/>
      <c r="S11" s="36"/>
      <c r="T11" s="36"/>
      <c r="U11" s="36"/>
      <c r="V11" s="32"/>
      <c r="W11" s="32"/>
      <c r="X11" s="37"/>
      <c r="Y11" s="32"/>
      <c r="Z11" s="32"/>
      <c r="AA11" s="32"/>
      <c r="AB11" s="31"/>
      <c r="AC11" s="38"/>
      <c r="AD11" s="39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</row>
    <row r="12" spans="1:256" s="35" customFormat="1" ht="60" customHeight="1">
      <c r="A12" s="34"/>
      <c r="B12" s="33"/>
      <c r="C12" s="34"/>
      <c r="D12" s="34"/>
      <c r="E12" s="34"/>
      <c r="F12" s="34"/>
      <c r="G12" s="34"/>
      <c r="H12" s="34"/>
      <c r="I12" s="34"/>
      <c r="J12" s="34"/>
      <c r="K12" s="34"/>
      <c r="M12" s="34"/>
      <c r="N12" s="34"/>
      <c r="O12" s="34"/>
      <c r="P12" s="40"/>
      <c r="Q12" s="34"/>
      <c r="R12" s="41"/>
      <c r="S12" s="41"/>
      <c r="T12" s="41"/>
      <c r="U12" s="41"/>
      <c r="V12" s="41"/>
      <c r="W12" s="41"/>
      <c r="X12" s="33"/>
      <c r="Y12" s="33"/>
      <c r="Z12" s="33"/>
      <c r="AA12" s="33"/>
      <c r="AB12" s="33"/>
      <c r="AC12" s="42"/>
    </row>
    <row r="13" spans="1:256" s="35" customFormat="1" ht="18.75">
      <c r="A13" s="25"/>
      <c r="B13" s="43"/>
      <c r="C13" s="44" t="s">
        <v>52</v>
      </c>
      <c r="E13" s="45"/>
      <c r="F13" s="45"/>
      <c r="G13" s="46"/>
      <c r="H13" s="46"/>
      <c r="I13" s="46"/>
      <c r="J13" s="46"/>
      <c r="K13" s="46"/>
      <c r="M13" s="46"/>
      <c r="N13" s="45"/>
      <c r="O13" s="43"/>
      <c r="P13" s="47"/>
      <c r="Q13" s="47"/>
      <c r="V13" s="44" t="s">
        <v>53</v>
      </c>
      <c r="W13" s="44"/>
      <c r="X13" s="25"/>
      <c r="Y13" s="48"/>
      <c r="Z13" s="48"/>
      <c r="AA13" s="25"/>
      <c r="AB13" s="43"/>
      <c r="AC13" s="43"/>
      <c r="AD13" s="43"/>
    </row>
    <row r="14" spans="1:256" s="35" customFormat="1" ht="18.75">
      <c r="A14" s="25"/>
      <c r="B14" s="43"/>
      <c r="C14" s="49"/>
      <c r="E14" s="47"/>
      <c r="F14" s="47"/>
      <c r="G14" s="46"/>
      <c r="H14" s="46"/>
      <c r="I14" s="46"/>
      <c r="J14" s="46"/>
      <c r="K14" s="46"/>
      <c r="M14" s="46"/>
      <c r="N14" s="47"/>
      <c r="O14" s="43"/>
      <c r="P14" s="47"/>
      <c r="Q14" s="47"/>
      <c r="V14" s="49"/>
      <c r="W14" s="49"/>
      <c r="X14" s="25"/>
      <c r="Y14" s="48"/>
      <c r="Z14" s="48"/>
      <c r="AA14" s="25"/>
      <c r="AB14" s="43"/>
      <c r="AC14" s="43"/>
      <c r="AD14" s="43"/>
    </row>
    <row r="15" spans="1:256" s="35" customFormat="1" ht="18.75">
      <c r="A15" s="25"/>
      <c r="B15" s="43"/>
      <c r="C15" s="49"/>
      <c r="E15" s="47"/>
      <c r="F15" s="47"/>
      <c r="G15" s="46"/>
      <c r="H15" s="46"/>
      <c r="I15" s="46"/>
      <c r="J15" s="46"/>
      <c r="K15" s="46"/>
      <c r="M15" s="46"/>
      <c r="N15" s="47"/>
      <c r="O15" s="43"/>
      <c r="P15" s="47"/>
      <c r="Q15" s="47"/>
      <c r="V15" s="49"/>
      <c r="W15" s="49"/>
      <c r="X15" s="25"/>
      <c r="Y15" s="48"/>
      <c r="Z15" s="48"/>
      <c r="AA15" s="25"/>
      <c r="AB15" s="43"/>
      <c r="AC15" s="43"/>
      <c r="AD15" s="43"/>
    </row>
    <row r="16" spans="1:256" s="35" customFormat="1" ht="18.75">
      <c r="A16" s="25"/>
      <c r="B16" s="43"/>
      <c r="C16" s="49"/>
      <c r="E16" s="47"/>
      <c r="F16" s="47"/>
      <c r="G16" s="46"/>
      <c r="H16" s="46"/>
      <c r="I16" s="46"/>
      <c r="J16" s="46"/>
      <c r="K16" s="46"/>
      <c r="M16" s="46"/>
      <c r="N16" s="47"/>
      <c r="O16" s="43"/>
      <c r="P16" s="47"/>
      <c r="Q16" s="47"/>
      <c r="V16" s="49"/>
      <c r="W16" s="49"/>
      <c r="X16" s="25"/>
      <c r="Y16" s="48"/>
      <c r="Z16" s="48"/>
      <c r="AA16" s="25"/>
      <c r="AB16" s="43"/>
      <c r="AC16" s="43"/>
      <c r="AD16" s="43"/>
    </row>
    <row r="17" spans="1:256" s="35" customFormat="1" ht="18.75">
      <c r="A17" s="25"/>
      <c r="B17" s="43"/>
      <c r="C17" s="49" t="s">
        <v>54</v>
      </c>
      <c r="E17" s="47"/>
      <c r="F17" s="47"/>
      <c r="G17" s="46"/>
      <c r="H17" s="46"/>
      <c r="I17" s="46"/>
      <c r="J17" s="46"/>
      <c r="K17" s="46"/>
      <c r="M17" s="46"/>
      <c r="N17" s="47"/>
      <c r="O17" s="43"/>
      <c r="P17" s="47"/>
      <c r="Q17" s="47"/>
      <c r="V17" s="50" t="s">
        <v>54</v>
      </c>
      <c r="W17" s="50"/>
      <c r="X17" s="50"/>
      <c r="Y17" s="50"/>
      <c r="Z17" s="50"/>
      <c r="AA17" s="50"/>
      <c r="AB17" s="50"/>
      <c r="AC17" s="50"/>
      <c r="AD17" s="50"/>
    </row>
    <row r="18" spans="1:256" s="35" customFormat="1" ht="18">
      <c r="A18" s="51"/>
      <c r="B18" s="52"/>
      <c r="C18" s="52"/>
      <c r="D18" s="52" t="s">
        <v>55</v>
      </c>
      <c r="F18" s="52"/>
      <c r="G18" s="52"/>
      <c r="H18" s="52"/>
      <c r="I18" s="52"/>
      <c r="J18" s="52"/>
      <c r="K18" s="51"/>
      <c r="M18" s="52"/>
      <c r="N18" s="52"/>
      <c r="O18" s="52"/>
      <c r="P18" s="53"/>
      <c r="Q18" s="51"/>
      <c r="V18" s="54"/>
      <c r="W18" s="54"/>
      <c r="X18" s="52" t="s">
        <v>55</v>
      </c>
      <c r="Y18" s="52"/>
      <c r="Z18" s="52"/>
      <c r="AA18" s="55"/>
      <c r="AB18" s="52"/>
      <c r="AC18" s="52"/>
      <c r="AD18" s="52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  <c r="IU18" s="38"/>
      <c r="IV18" s="38"/>
    </row>
    <row r="24" spans="1:256" ht="33">
      <c r="C24" s="59"/>
      <c r="V24" s="59"/>
      <c r="W24" s="59"/>
    </row>
  </sheetData>
  <autoFilter ref="A5:AC5"/>
  <mergeCells count="3">
    <mergeCell ref="B3:M3"/>
    <mergeCell ref="P3:Z3"/>
    <mergeCell ref="M11:R11"/>
  </mergeCells>
  <phoneticPr fontId="0" type="noConversion"/>
  <pageMargins left="0.17" right="0.23" top="0.51" bottom="0.3" header="0.5" footer="0.19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6612</cp:lastModifiedBy>
  <cp:lastPrinted>2015-06-04T11:18:14Z</cp:lastPrinted>
  <dcterms:created xsi:type="dcterms:W3CDTF">2007-11-07T07:16:05Z</dcterms:created>
  <dcterms:modified xsi:type="dcterms:W3CDTF">2015-07-23T07:28:29Z</dcterms:modified>
</cp:coreProperties>
</file>